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увУрм" sheetId="25" r:id="rId1"/>
  </sheets>
  <calcPr calcId="125725"/>
</workbook>
</file>

<file path=xl/calcChain.xml><?xml version="1.0" encoding="utf-8"?>
<calcChain xmlns="http://schemas.openxmlformats.org/spreadsheetml/2006/main">
  <c r="B65" i="25"/>
  <c r="K61"/>
  <c r="H61"/>
  <c r="F61"/>
  <c r="E61"/>
  <c r="D61"/>
  <c r="C61"/>
  <c r="B61"/>
  <c r="N58"/>
  <c r="M58"/>
  <c r="L58"/>
  <c r="K58"/>
  <c r="J58"/>
  <c r="I58"/>
  <c r="H58"/>
  <c r="G58"/>
  <c r="F58"/>
  <c r="E58"/>
  <c r="D58"/>
  <c r="C58"/>
  <c r="B57"/>
  <c r="N54"/>
  <c r="M54"/>
  <c r="L54"/>
  <c r="L53" s="1"/>
  <c r="K54"/>
  <c r="J54"/>
  <c r="I54"/>
  <c r="I53" s="1"/>
  <c r="H54"/>
  <c r="H53" s="1"/>
  <c r="G54"/>
  <c r="F54"/>
  <c r="F53" s="1"/>
  <c r="E54"/>
  <c r="D54"/>
  <c r="D53" s="1"/>
  <c r="C54"/>
  <c r="C53" s="1"/>
  <c r="B54"/>
  <c r="M53"/>
  <c r="K53"/>
  <c r="E53"/>
  <c r="B52"/>
  <c r="B50"/>
  <c r="B49"/>
  <c r="B48"/>
  <c r="B47"/>
  <c r="B46" s="1"/>
  <c r="N46"/>
  <c r="M46"/>
  <c r="L46"/>
  <c r="K46"/>
  <c r="J46"/>
  <c r="I46"/>
  <c r="H46"/>
  <c r="G46"/>
  <c r="F46"/>
  <c r="E46"/>
  <c r="D46"/>
  <c r="C46"/>
  <c r="K43"/>
  <c r="J43"/>
  <c r="I43"/>
  <c r="E43"/>
  <c r="D43"/>
  <c r="C43"/>
  <c r="B43"/>
  <c r="B42"/>
  <c r="B41"/>
  <c r="N37"/>
  <c r="M37"/>
  <c r="M36" s="1"/>
  <c r="L37"/>
  <c r="K37"/>
  <c r="K36" s="1"/>
  <c r="J37"/>
  <c r="J36" s="1"/>
  <c r="I37"/>
  <c r="I36" s="1"/>
  <c r="H37"/>
  <c r="G37"/>
  <c r="G36" s="1"/>
  <c r="F37"/>
  <c r="E37"/>
  <c r="D37"/>
  <c r="C37"/>
  <c r="C36" s="1"/>
  <c r="B37"/>
  <c r="B36" s="1"/>
  <c r="N36"/>
  <c r="L36"/>
  <c r="L66" s="1"/>
  <c r="H36"/>
  <c r="F36"/>
  <c r="F66" s="1"/>
  <c r="D36"/>
  <c r="B33"/>
  <c r="B32"/>
  <c r="B31"/>
  <c r="B30"/>
  <c r="B29"/>
  <c r="B28" s="1"/>
  <c r="N28"/>
  <c r="M28"/>
  <c r="L28"/>
  <c r="K28"/>
  <c r="J28"/>
  <c r="I28"/>
  <c r="H28"/>
  <c r="G28"/>
  <c r="F28"/>
  <c r="E28"/>
  <c r="D28"/>
  <c r="C28"/>
  <c r="B27"/>
  <c r="B26"/>
  <c r="B25"/>
  <c r="B24"/>
  <c r="B23"/>
  <c r="B22"/>
  <c r="B21"/>
  <c r="B20"/>
  <c r="B19"/>
  <c r="B18"/>
  <c r="B17"/>
  <c r="B16"/>
  <c r="B15"/>
  <c r="B14"/>
  <c r="B13"/>
  <c r="B12"/>
  <c r="N11"/>
  <c r="N34" s="1"/>
  <c r="M11"/>
  <c r="L11"/>
  <c r="L34" s="1"/>
  <c r="K11"/>
  <c r="J11"/>
  <c r="J34" s="1"/>
  <c r="I11"/>
  <c r="H11"/>
  <c r="H34" s="1"/>
  <c r="G11"/>
  <c r="F11"/>
  <c r="F34" s="1"/>
  <c r="E11"/>
  <c r="D11"/>
  <c r="D34" s="1"/>
  <c r="C11"/>
  <c r="B11"/>
  <c r="N66" l="1"/>
  <c r="M66"/>
  <c r="N53"/>
  <c r="C34"/>
  <c r="E34"/>
  <c r="G34"/>
  <c r="I34"/>
  <c r="K34"/>
  <c r="M34"/>
  <c r="K66"/>
  <c r="J53"/>
  <c r="J66" s="1"/>
  <c r="I66"/>
  <c r="G53"/>
  <c r="G66" s="1"/>
  <c r="H66"/>
  <c r="E36"/>
  <c r="E66" s="1"/>
  <c r="B53"/>
  <c r="B66" s="1"/>
  <c r="D66"/>
  <c r="C66"/>
  <c r="B34" l="1"/>
</calcChain>
</file>

<file path=xl/sharedStrings.xml><?xml version="1.0" encoding="utf-8"?>
<sst xmlns="http://schemas.openxmlformats.org/spreadsheetml/2006/main" count="76" uniqueCount="68">
  <si>
    <t>Наименование показателя</t>
  </si>
  <si>
    <t>План на год по бюджету, тыс.рублей</t>
  </si>
  <si>
    <t>в том числе</t>
  </si>
  <si>
    <t>октябрь</t>
  </si>
  <si>
    <t>ноябрь</t>
  </si>
  <si>
    <t>декабрь</t>
  </si>
  <si>
    <t>1. Налоговые и неналоговые доходы</t>
  </si>
  <si>
    <t>Доходы</t>
  </si>
  <si>
    <t>1.1. Налоги на доходы физических лиц</t>
  </si>
  <si>
    <t>1.2. Единый налог на вмененный доход</t>
  </si>
  <si>
    <t>1.3. Единый сельскохозяйственный налог</t>
  </si>
  <si>
    <t>1.4. Земельный налог</t>
  </si>
  <si>
    <t>1.5. Налог на имущество физических лиц</t>
  </si>
  <si>
    <t>1.6. Государственная пошлина</t>
  </si>
  <si>
    <t xml:space="preserve">1.7. Задалженность и перерасчеты по отмененным налогам, сборам и иным платежам </t>
  </si>
  <si>
    <t>1.9. Акцизы на автомобильный и прямогонный бензин,дизельное топливо, моторные масла для дизельных и (или) карбюраторных (инжекторных) двигателей</t>
  </si>
  <si>
    <t>1.10. Доходы от использования имущества, находящегося в муниципальной собственности</t>
  </si>
  <si>
    <t>1.11. Платежи при пользовании природными ресурсами</t>
  </si>
  <si>
    <t>1.12. Доходы от оказания платных услуг</t>
  </si>
  <si>
    <t>1.13. Доходы от продажи материальных и нематериальных активов</t>
  </si>
  <si>
    <t>1.14. Административные платежи и сборы</t>
  </si>
  <si>
    <t>1.15. Штрафы, санкции, возмещение ущерба</t>
  </si>
  <si>
    <t>1.16. Прочие неналоговые доходы</t>
  </si>
  <si>
    <t>2. Безвозмездные поступления</t>
  </si>
  <si>
    <t>2.1. Дотации на выравнивание уровня бюджетной обеспеченности</t>
  </si>
  <si>
    <t>2.2. Дотации на стимулирование повышения качества управления муниципальными финансами</t>
  </si>
  <si>
    <t>2.3. Дотации (гранты) на поощрение достижения наилучших значений показателей деятельности органов местного самоуправления</t>
  </si>
  <si>
    <t>2.4. Субсидии местным бюджетам для софинансирования расходных обязательств по вопросам местного значения, предоставляемых с учетом выполнения показателей социально-экономического развития</t>
  </si>
  <si>
    <t>2.5. Прочие безвозмездные поступления от организаций (спонсорская помощь)</t>
  </si>
  <si>
    <t>ИТОГО ДОХОДЫ</t>
  </si>
  <si>
    <t>РАСХОДЫ</t>
  </si>
  <si>
    <t>1 ГРУППА ПРИОРИТЕТНОСТИ</t>
  </si>
  <si>
    <t>Социальное обеспечение и иные выплаты населению (КВР 300)</t>
  </si>
  <si>
    <t>Обслуживание муниципального долга (КВР 730)</t>
  </si>
  <si>
    <t>Исполнение судебных актов (КВР 830)</t>
  </si>
  <si>
    <t>2 ГРУППА ПРИОРИТЕТНОСТИ</t>
  </si>
  <si>
    <t>Субсидии бюджетным учреждениям на финансовое обеспечение муниципального задания на оказание муниципальных услуг (выполнение работ) (КВР 611)</t>
  </si>
  <si>
    <t>Субсидии автономным учреждениям на финансовое обеспечение муниципального задания на оказание муниципальных услуг (выполнение работ) (КВР 621)</t>
  </si>
  <si>
    <t>Дотации (КВР 510)</t>
  </si>
  <si>
    <t>Субсидии, за исключением субсидий на софинансирование капитальных вложений в объекты муниципальной собственности (КВР 521)</t>
  </si>
  <si>
    <t>Иные межбюджетные трансферты (КВР 540)</t>
  </si>
  <si>
    <t>Исполнение муниципальных гарантий (КВР 843)</t>
  </si>
  <si>
    <t>3 ГРУППА ПРИОРИТЕТНОСТИ</t>
  </si>
  <si>
    <t>Капитальные вложения в объекты муниципальной собственности (КВР 400)</t>
  </si>
  <si>
    <t>Резервные средства (КВР 870)</t>
  </si>
  <si>
    <t>Иные расходы (при наличии расшифровать)</t>
  </si>
  <si>
    <t>ИТОГО РАСХОДЫ</t>
  </si>
  <si>
    <t>Справочно: расходы на содержание органов местного самоуправления</t>
  </si>
  <si>
    <t>Без учета целевых средств из бюджетов (субсидий, субвенций, средств из бюджетов муниципальных районов и поселений, но с учетом субсидий местным бюджетам для софинансирования расходных обязательств по вопросам местного значения, предоставляемых с учетом выполнения показателей социально-экономического развития)</t>
  </si>
  <si>
    <t>1.8. Патент</t>
  </si>
  <si>
    <t xml:space="preserve">Расходы на выплаты персоналу в целях обеспечения выполнения функций муниципальными органами, казенными учреждениями (КВР 100) </t>
  </si>
  <si>
    <t>за счет стимулирующих</t>
  </si>
  <si>
    <t>в т.ч. за счет средств местного бюджета</t>
  </si>
  <si>
    <t>Уплата налогов, сборов и иных платежей (КВР 850)</t>
  </si>
  <si>
    <t xml:space="preserve">Закупка товаров, работ и услуг для обеспечения муниципальных нужд (КВР 200) </t>
  </si>
  <si>
    <t xml:space="preserve">Предоставление субсидий бюджетным, автономным учреждениям и иным некоммерческим организациям (КВР 600, за исключением КВР 611 и 621) </t>
  </si>
  <si>
    <t xml:space="preserve">Субсидии юридическим лицам (кроме некоммерческих организаций), индивидуальным предпринимателям и физическим лицам - производителям товаров, работ, услуг (КВР 810) </t>
  </si>
  <si>
    <t>сельское поселение Чувашское Урметьево</t>
  </si>
  <si>
    <t>январь</t>
  </si>
  <si>
    <t>февраль</t>
  </si>
  <si>
    <t>март</t>
  </si>
  <si>
    <t>апрель</t>
  </si>
  <si>
    <t>май</t>
  </si>
  <si>
    <t xml:space="preserve">июнь </t>
  </si>
  <si>
    <t>июль</t>
  </si>
  <si>
    <t>август</t>
  </si>
  <si>
    <t>сентябрь</t>
  </si>
  <si>
    <t>КАССОВЫЙ ПЛАН РАСПРЕДЕЛЕНИЯ ДОХОДОВ, РАСХОДОВ И ИСТОЧНИКОВ ФИНАНСИРОВАНИЯ ДЕФИЦИТА МЕСТНОГО БЮДЖЕТА НА 2018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</si>
</sst>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1" xfId="0" applyFont="1" applyBorder="1"/>
    <xf numFmtId="2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/>
    <xf numFmtId="0" fontId="0" fillId="2" borderId="1" xfId="0" applyFill="1" applyBorder="1"/>
    <xf numFmtId="0" fontId="1" fillId="3" borderId="1" xfId="0" applyFont="1" applyFill="1" applyBorder="1"/>
    <xf numFmtId="0" fontId="1" fillId="3" borderId="1" xfId="0" applyFont="1" applyFill="1" applyBorder="1" applyAlignment="1"/>
    <xf numFmtId="0" fontId="0" fillId="0" borderId="1" xfId="0" applyBorder="1" applyAlignment="1"/>
    <xf numFmtId="0" fontId="0" fillId="2" borderId="1" xfId="0" applyFill="1" applyBorder="1" applyAlignment="1"/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/>
    <xf numFmtId="0" fontId="4" fillId="0" borderId="1" xfId="0" applyFont="1" applyBorder="1" applyAlignment="1"/>
    <xf numFmtId="0" fontId="4" fillId="0" borderId="6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1" fillId="0" borderId="1" xfId="0" applyFont="1" applyBorder="1" applyAlignment="1"/>
    <xf numFmtId="0" fontId="1" fillId="0" borderId="6" xfId="0" applyFont="1" applyBorder="1" applyAlignment="1"/>
    <xf numFmtId="0" fontId="4" fillId="0" borderId="6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6" fillId="2" borderId="1" xfId="0" applyFont="1" applyFill="1" applyBorder="1"/>
    <xf numFmtId="0" fontId="1" fillId="4" borderId="1" xfId="0" applyFont="1" applyFill="1" applyBorder="1"/>
    <xf numFmtId="0" fontId="6" fillId="0" borderId="1" xfId="0" applyFont="1" applyBorder="1" applyAlignment="1">
      <alignment horizontal="center" wrapText="1"/>
    </xf>
    <xf numFmtId="0" fontId="4" fillId="4" borderId="1" xfId="0" applyFont="1" applyFill="1" applyBorder="1"/>
    <xf numFmtId="0" fontId="5" fillId="4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67"/>
  <sheetViews>
    <sheetView tabSelected="1" topLeftCell="A50" workbookViewId="0">
      <selection activeCell="C70" sqref="C70"/>
    </sheetView>
  </sheetViews>
  <sheetFormatPr defaultRowHeight="15"/>
  <cols>
    <col min="1" max="1" width="45.5703125" customWidth="1"/>
    <col min="2" max="2" width="6.7109375" customWidth="1"/>
    <col min="3" max="3" width="7" customWidth="1"/>
    <col min="4" max="4" width="6.140625" customWidth="1"/>
    <col min="5" max="5" width="5.7109375" customWidth="1"/>
    <col min="6" max="6" width="6" customWidth="1"/>
    <col min="7" max="7" width="7.42578125" customWidth="1"/>
    <col min="8" max="8" width="6.5703125" customWidth="1"/>
    <col min="9" max="9" width="7.140625" customWidth="1"/>
    <col min="10" max="10" width="6.7109375" customWidth="1"/>
    <col min="11" max="11" width="6" customWidth="1"/>
    <col min="12" max="12" width="5.42578125" customWidth="1"/>
    <col min="13" max="13" width="5.7109375" customWidth="1"/>
    <col min="14" max="14" width="8.42578125" customWidth="1"/>
  </cols>
  <sheetData>
    <row r="2" spans="1:14" ht="37.5" customHeight="1">
      <c r="A2" s="31" t="s">
        <v>67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4" spans="1:14">
      <c r="B4" s="32" t="s">
        <v>57</v>
      </c>
      <c r="C4" s="32"/>
      <c r="D4" s="32"/>
      <c r="E4" s="32"/>
      <c r="F4" s="32"/>
      <c r="G4" s="32"/>
      <c r="H4" s="32"/>
      <c r="I4" s="32"/>
      <c r="J4" s="32"/>
      <c r="K4" s="32"/>
    </row>
    <row r="5" spans="1:14">
      <c r="B5" s="22"/>
      <c r="C5" s="22"/>
      <c r="D5" s="22"/>
      <c r="E5" s="22"/>
      <c r="F5" s="22"/>
      <c r="G5" s="22"/>
      <c r="H5" s="22"/>
      <c r="I5" s="22"/>
      <c r="J5" s="22"/>
    </row>
    <row r="6" spans="1:14" ht="48" customHeight="1">
      <c r="A6" s="33" t="s">
        <v>48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8" spans="1:14" ht="22.9" customHeight="1">
      <c r="A8" s="34" t="s">
        <v>0</v>
      </c>
      <c r="B8" s="36" t="s">
        <v>1</v>
      </c>
      <c r="C8" s="38" t="s">
        <v>2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40"/>
    </row>
    <row r="9" spans="1:14" ht="43.15" customHeight="1">
      <c r="A9" s="35"/>
      <c r="B9" s="37"/>
      <c r="C9" s="11" t="s">
        <v>58</v>
      </c>
      <c r="D9" s="11" t="s">
        <v>59</v>
      </c>
      <c r="E9" s="11" t="s">
        <v>60</v>
      </c>
      <c r="F9" s="11" t="s">
        <v>61</v>
      </c>
      <c r="G9" s="11" t="s">
        <v>62</v>
      </c>
      <c r="H9" s="11" t="s">
        <v>63</v>
      </c>
      <c r="I9" s="11" t="s">
        <v>64</v>
      </c>
      <c r="J9" s="11" t="s">
        <v>65</v>
      </c>
      <c r="K9" s="11" t="s">
        <v>66</v>
      </c>
      <c r="L9" s="25" t="s">
        <v>3</v>
      </c>
      <c r="M9" s="25" t="s">
        <v>4</v>
      </c>
      <c r="N9" s="25" t="s">
        <v>5</v>
      </c>
    </row>
    <row r="10" spans="1:14" ht="19.149999999999999" hidden="1" customHeight="1">
      <c r="A10" s="28" t="s">
        <v>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</row>
    <row r="11" spans="1:14" ht="21" hidden="1" customHeight="1">
      <c r="A11" s="7" t="s">
        <v>6</v>
      </c>
      <c r="B11" s="7">
        <f>SUM(B12:B27)</f>
        <v>0</v>
      </c>
      <c r="C11" s="7">
        <f>SUM(C12:C27)</f>
        <v>0</v>
      </c>
      <c r="D11" s="7">
        <f t="shared" ref="D11:N11" si="0">SUM(D12:D27)</f>
        <v>0</v>
      </c>
      <c r="E11" s="7">
        <f t="shared" si="0"/>
        <v>0</v>
      </c>
      <c r="F11" s="7">
        <f t="shared" si="0"/>
        <v>0</v>
      </c>
      <c r="G11" s="7">
        <f t="shared" si="0"/>
        <v>0</v>
      </c>
      <c r="H11" s="7">
        <f t="shared" si="0"/>
        <v>0</v>
      </c>
      <c r="I11" s="7">
        <f t="shared" si="0"/>
        <v>0</v>
      </c>
      <c r="J11" s="7">
        <f t="shared" si="0"/>
        <v>0</v>
      </c>
      <c r="K11" s="7">
        <f t="shared" si="0"/>
        <v>0</v>
      </c>
      <c r="L11" s="7">
        <f t="shared" si="0"/>
        <v>0</v>
      </c>
      <c r="M11" s="7">
        <f t="shared" si="0"/>
        <v>0</v>
      </c>
      <c r="N11" s="7">
        <f t="shared" si="0"/>
        <v>0</v>
      </c>
    </row>
    <row r="12" spans="1:14" ht="20.45" hidden="1" customHeight="1">
      <c r="A12" s="2" t="s">
        <v>8</v>
      </c>
      <c r="B12" s="1">
        <f>SUM(C12:N12)</f>
        <v>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20.45" hidden="1" customHeight="1">
      <c r="A13" s="2" t="s">
        <v>9</v>
      </c>
      <c r="B13" s="1">
        <f t="shared" ref="B13:B27" si="1">SUM(C13:N13)</f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8.600000000000001" hidden="1" customHeight="1">
      <c r="A14" s="2" t="s">
        <v>10</v>
      </c>
      <c r="B14" s="1">
        <f t="shared" si="1"/>
        <v>0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7.45" hidden="1" customHeight="1">
      <c r="A15" s="2" t="s">
        <v>11</v>
      </c>
      <c r="B15" s="1">
        <f t="shared" si="1"/>
        <v>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6.899999999999999" hidden="1" customHeight="1">
      <c r="A16" s="2" t="s">
        <v>12</v>
      </c>
      <c r="B16" s="1">
        <f t="shared" si="1"/>
        <v>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7.45" hidden="1" customHeight="1">
      <c r="A17" s="2" t="s">
        <v>13</v>
      </c>
      <c r="B17" s="1">
        <f t="shared" si="1"/>
        <v>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37.15" hidden="1" customHeight="1">
      <c r="A18" s="3" t="s">
        <v>14</v>
      </c>
      <c r="B18" s="1">
        <f t="shared" si="1"/>
        <v>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37.15" hidden="1" customHeight="1">
      <c r="A19" s="3" t="s">
        <v>49</v>
      </c>
      <c r="B19" s="1">
        <f t="shared" si="1"/>
        <v>0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61.9" hidden="1" customHeight="1">
      <c r="A20" s="4" t="s">
        <v>15</v>
      </c>
      <c r="B20" s="1">
        <f t="shared" si="1"/>
        <v>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33" hidden="1" customHeight="1">
      <c r="A21" s="4" t="s">
        <v>16</v>
      </c>
      <c r="B21" s="1">
        <f t="shared" si="1"/>
        <v>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30" hidden="1">
      <c r="A22" s="4" t="s">
        <v>17</v>
      </c>
      <c r="B22" s="1">
        <f t="shared" si="1"/>
        <v>0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20.45" hidden="1" customHeight="1">
      <c r="A23" s="2" t="s">
        <v>18</v>
      </c>
      <c r="B23" s="1">
        <f t="shared" si="1"/>
        <v>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30" hidden="1">
      <c r="A24" s="4" t="s">
        <v>19</v>
      </c>
      <c r="B24" s="1">
        <f t="shared" si="1"/>
        <v>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9.899999999999999" hidden="1" customHeight="1">
      <c r="A25" s="2" t="s">
        <v>20</v>
      </c>
      <c r="B25" s="1">
        <f t="shared" si="1"/>
        <v>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9.899999999999999" hidden="1" customHeight="1">
      <c r="A26" s="2" t="s">
        <v>21</v>
      </c>
      <c r="B26" s="1">
        <f t="shared" si="1"/>
        <v>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8.600000000000001" hidden="1" customHeight="1">
      <c r="A27" s="2" t="s">
        <v>22</v>
      </c>
      <c r="B27" s="1">
        <f t="shared" si="1"/>
        <v>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22.9" hidden="1" customHeight="1">
      <c r="A28" s="7" t="s">
        <v>23</v>
      </c>
      <c r="B28" s="7">
        <f>SUM(B29:B33)</f>
        <v>0</v>
      </c>
      <c r="C28" s="7">
        <f t="shared" ref="C28:N28" si="2">SUM(C29:C33)</f>
        <v>0</v>
      </c>
      <c r="D28" s="7">
        <f t="shared" si="2"/>
        <v>0</v>
      </c>
      <c r="E28" s="7">
        <f t="shared" si="2"/>
        <v>0</v>
      </c>
      <c r="F28" s="7">
        <f t="shared" si="2"/>
        <v>0</v>
      </c>
      <c r="G28" s="7">
        <f t="shared" si="2"/>
        <v>0</v>
      </c>
      <c r="H28" s="7">
        <f t="shared" si="2"/>
        <v>0</v>
      </c>
      <c r="I28" s="7">
        <f t="shared" si="2"/>
        <v>0</v>
      </c>
      <c r="J28" s="7">
        <f t="shared" si="2"/>
        <v>0</v>
      </c>
      <c r="K28" s="7">
        <f t="shared" si="2"/>
        <v>0</v>
      </c>
      <c r="L28" s="7">
        <f t="shared" si="2"/>
        <v>0</v>
      </c>
      <c r="M28" s="7">
        <f t="shared" si="2"/>
        <v>0</v>
      </c>
      <c r="N28" s="7">
        <f t="shared" si="2"/>
        <v>0</v>
      </c>
    </row>
    <row r="29" spans="1:14" ht="30" hidden="1">
      <c r="A29" s="4" t="s">
        <v>24</v>
      </c>
      <c r="B29" s="1">
        <f>SUM(C29:N29)</f>
        <v>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37.15" hidden="1" customHeight="1">
      <c r="A30" s="4" t="s">
        <v>25</v>
      </c>
      <c r="B30" s="1">
        <f t="shared" ref="B30:B33" si="3">SUM(C30:N30)</f>
        <v>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48" hidden="1" customHeight="1">
      <c r="A31" s="4" t="s">
        <v>26</v>
      </c>
      <c r="B31" s="1">
        <f t="shared" si="3"/>
        <v>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78.599999999999994" hidden="1" customHeight="1">
      <c r="A32" s="4" t="s">
        <v>27</v>
      </c>
      <c r="B32" s="1">
        <f t="shared" si="3"/>
        <v>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30" hidden="1">
      <c r="A33" s="4" t="s">
        <v>28</v>
      </c>
      <c r="B33" s="1">
        <f t="shared" si="3"/>
        <v>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21.6" hidden="1" customHeight="1">
      <c r="A34" s="5" t="s">
        <v>29</v>
      </c>
      <c r="B34" s="5">
        <f>SUM(C34:N34)</f>
        <v>0</v>
      </c>
      <c r="C34" s="5">
        <f>C11+C28</f>
        <v>0</v>
      </c>
      <c r="D34" s="5">
        <f t="shared" ref="D34:N34" si="4">D11+D28</f>
        <v>0</v>
      </c>
      <c r="E34" s="5">
        <f t="shared" si="4"/>
        <v>0</v>
      </c>
      <c r="F34" s="5">
        <f t="shared" si="4"/>
        <v>0</v>
      </c>
      <c r="G34" s="5">
        <f t="shared" si="4"/>
        <v>0</v>
      </c>
      <c r="H34" s="5">
        <f t="shared" si="4"/>
        <v>0</v>
      </c>
      <c r="I34" s="5">
        <f t="shared" si="4"/>
        <v>0</v>
      </c>
      <c r="J34" s="5">
        <f t="shared" si="4"/>
        <v>0</v>
      </c>
      <c r="K34" s="5">
        <f t="shared" si="4"/>
        <v>0</v>
      </c>
      <c r="L34" s="5">
        <f t="shared" si="4"/>
        <v>0</v>
      </c>
      <c r="M34" s="5">
        <f t="shared" si="4"/>
        <v>0</v>
      </c>
      <c r="N34" s="5">
        <f t="shared" si="4"/>
        <v>0</v>
      </c>
    </row>
    <row r="35" spans="1:14" ht="18.600000000000001" customHeight="1">
      <c r="A35" s="5" t="s">
        <v>30</v>
      </c>
      <c r="B35" s="6"/>
      <c r="C35" s="10"/>
      <c r="D35" s="10"/>
      <c r="E35" s="10"/>
      <c r="F35" s="6"/>
      <c r="G35" s="6"/>
      <c r="H35" s="6"/>
      <c r="I35" s="6"/>
      <c r="J35" s="6"/>
      <c r="K35" s="6"/>
      <c r="L35" s="6"/>
      <c r="M35" s="6"/>
      <c r="N35" s="6"/>
    </row>
    <row r="36" spans="1:14" ht="18.600000000000001" customHeight="1">
      <c r="A36" s="7" t="s">
        <v>31</v>
      </c>
      <c r="B36" s="7">
        <f>B37+B40+B41+B42+B43</f>
        <v>1149</v>
      </c>
      <c r="C36" s="7">
        <f t="shared" ref="C36:N36" si="5">C37+C40+C41+C42+C43</f>
        <v>98</v>
      </c>
      <c r="D36" s="7">
        <f t="shared" si="5"/>
        <v>140</v>
      </c>
      <c r="E36" s="7">
        <f t="shared" si="5"/>
        <v>141</v>
      </c>
      <c r="F36" s="7">
        <f t="shared" si="5"/>
        <v>111</v>
      </c>
      <c r="G36" s="7">
        <f t="shared" si="5"/>
        <v>81</v>
      </c>
      <c r="H36" s="7">
        <f t="shared" si="5"/>
        <v>83</v>
      </c>
      <c r="I36" s="7">
        <f t="shared" si="5"/>
        <v>82</v>
      </c>
      <c r="J36" s="7">
        <f t="shared" si="5"/>
        <v>82</v>
      </c>
      <c r="K36" s="7">
        <f t="shared" si="5"/>
        <v>82</v>
      </c>
      <c r="L36" s="7">
        <f t="shared" si="5"/>
        <v>83</v>
      </c>
      <c r="M36" s="7">
        <f t="shared" si="5"/>
        <v>83</v>
      </c>
      <c r="N36" s="7">
        <f t="shared" si="5"/>
        <v>83</v>
      </c>
    </row>
    <row r="37" spans="1:14" ht="60">
      <c r="A37" s="4" t="s">
        <v>50</v>
      </c>
      <c r="B37" s="2">
        <f>B38+B39</f>
        <v>1077</v>
      </c>
      <c r="C37" s="19">
        <f>C38+C39</f>
        <v>87</v>
      </c>
      <c r="D37" s="19">
        <f t="shared" ref="D37:N37" si="6">D38+D39</f>
        <v>134</v>
      </c>
      <c r="E37" s="19">
        <f t="shared" si="6"/>
        <v>121</v>
      </c>
      <c r="F37" s="19">
        <f t="shared" si="6"/>
        <v>107</v>
      </c>
      <c r="G37" s="19">
        <f t="shared" si="6"/>
        <v>78</v>
      </c>
      <c r="H37" s="19">
        <f t="shared" si="6"/>
        <v>79</v>
      </c>
      <c r="I37" s="19">
        <f t="shared" si="6"/>
        <v>78</v>
      </c>
      <c r="J37" s="19">
        <f t="shared" si="6"/>
        <v>79</v>
      </c>
      <c r="K37" s="19">
        <f t="shared" si="6"/>
        <v>78</v>
      </c>
      <c r="L37" s="19">
        <f t="shared" si="6"/>
        <v>79</v>
      </c>
      <c r="M37" s="19">
        <f t="shared" si="6"/>
        <v>78</v>
      </c>
      <c r="N37" s="19">
        <f t="shared" si="6"/>
        <v>79</v>
      </c>
    </row>
    <row r="38" spans="1:14" ht="19.899999999999999" customHeight="1">
      <c r="A38" s="17" t="s">
        <v>52</v>
      </c>
      <c r="B38" s="26">
        <v>449</v>
      </c>
      <c r="C38" s="13">
        <v>87</v>
      </c>
      <c r="D38" s="13">
        <v>134</v>
      </c>
      <c r="E38" s="14">
        <v>121</v>
      </c>
      <c r="F38" s="15">
        <v>107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ht="16.899999999999999" customHeight="1">
      <c r="A39" s="17" t="s">
        <v>51</v>
      </c>
      <c r="B39" s="27">
        <v>628</v>
      </c>
      <c r="C39" s="18">
        <v>0</v>
      </c>
      <c r="D39" s="18">
        <v>0</v>
      </c>
      <c r="E39" s="21">
        <v>0</v>
      </c>
      <c r="F39" s="18">
        <v>0</v>
      </c>
      <c r="G39" s="18">
        <v>78</v>
      </c>
      <c r="H39" s="18">
        <v>79</v>
      </c>
      <c r="I39" s="18">
        <v>78</v>
      </c>
      <c r="J39" s="18">
        <v>79</v>
      </c>
      <c r="K39" s="18">
        <v>78</v>
      </c>
      <c r="L39" s="18">
        <v>79</v>
      </c>
      <c r="M39" s="18">
        <v>78</v>
      </c>
      <c r="N39" s="18">
        <v>79</v>
      </c>
    </row>
    <row r="40" spans="1:14" ht="30">
      <c r="A40" s="4" t="s">
        <v>32</v>
      </c>
      <c r="B40" s="24">
        <v>43</v>
      </c>
      <c r="C40" s="19">
        <v>4</v>
      </c>
      <c r="D40" s="19">
        <v>4</v>
      </c>
      <c r="E40" s="20">
        <v>3</v>
      </c>
      <c r="F40" s="2">
        <v>4</v>
      </c>
      <c r="G40" s="2">
        <v>3</v>
      </c>
      <c r="H40" s="2">
        <v>4</v>
      </c>
      <c r="I40" s="2">
        <v>4</v>
      </c>
      <c r="J40" s="2">
        <v>3</v>
      </c>
      <c r="K40" s="2">
        <v>4</v>
      </c>
      <c r="L40" s="2">
        <v>3</v>
      </c>
      <c r="M40" s="2">
        <v>4</v>
      </c>
      <c r="N40" s="2">
        <v>3</v>
      </c>
    </row>
    <row r="41" spans="1:14" ht="18" customHeight="1">
      <c r="A41" s="2" t="s">
        <v>33</v>
      </c>
      <c r="B41" s="2">
        <f t="shared" ref="B41:B42" si="7">SUM(C41:N41)</f>
        <v>0</v>
      </c>
      <c r="C41" s="19"/>
      <c r="D41" s="19"/>
      <c r="E41" s="20"/>
      <c r="F41" s="2"/>
      <c r="G41" s="2"/>
      <c r="H41" s="2"/>
      <c r="I41" s="2"/>
      <c r="J41" s="2"/>
      <c r="K41" s="2"/>
      <c r="L41" s="2"/>
      <c r="M41" s="2"/>
      <c r="N41" s="2"/>
    </row>
    <row r="42" spans="1:14" ht="19.149999999999999" customHeight="1">
      <c r="A42" s="2" t="s">
        <v>34</v>
      </c>
      <c r="B42" s="2">
        <f t="shared" si="7"/>
        <v>0</v>
      </c>
      <c r="C42" s="19"/>
      <c r="D42" s="19"/>
      <c r="E42" s="20"/>
      <c r="F42" s="2"/>
      <c r="G42" s="2"/>
      <c r="H42" s="2"/>
      <c r="I42" s="2"/>
      <c r="J42" s="2"/>
      <c r="K42" s="2"/>
      <c r="L42" s="2"/>
      <c r="M42" s="2"/>
      <c r="N42" s="2"/>
    </row>
    <row r="43" spans="1:14" ht="28.15" customHeight="1">
      <c r="A43" s="4" t="s">
        <v>53</v>
      </c>
      <c r="B43" s="2">
        <f>B44+B45</f>
        <v>29</v>
      </c>
      <c r="C43" s="19">
        <f>C44+C45</f>
        <v>7</v>
      </c>
      <c r="D43" s="19">
        <f t="shared" ref="D43:K43" si="8">D44+D45</f>
        <v>2</v>
      </c>
      <c r="E43" s="19">
        <f t="shared" si="8"/>
        <v>17</v>
      </c>
      <c r="F43" s="19">
        <v>0</v>
      </c>
      <c r="G43" s="19">
        <v>0</v>
      </c>
      <c r="H43" s="19">
        <v>0</v>
      </c>
      <c r="I43" s="19">
        <f t="shared" si="8"/>
        <v>0</v>
      </c>
      <c r="J43" s="19">
        <f t="shared" si="8"/>
        <v>0</v>
      </c>
      <c r="K43" s="19">
        <f t="shared" si="8"/>
        <v>0</v>
      </c>
      <c r="L43" s="19">
        <v>1</v>
      </c>
      <c r="M43" s="19">
        <v>1</v>
      </c>
      <c r="N43" s="19">
        <v>1</v>
      </c>
    </row>
    <row r="44" spans="1:14" ht="21.6" customHeight="1">
      <c r="A44" s="17" t="s">
        <v>52</v>
      </c>
      <c r="B44" s="15">
        <v>10</v>
      </c>
      <c r="C44" s="18">
        <v>7</v>
      </c>
      <c r="D44" s="18">
        <v>2</v>
      </c>
      <c r="E44" s="21">
        <v>1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</row>
    <row r="45" spans="1:14" ht="23.45" customHeight="1">
      <c r="A45" s="17" t="s">
        <v>51</v>
      </c>
      <c r="B45" s="15">
        <v>19</v>
      </c>
      <c r="C45" s="13">
        <v>0</v>
      </c>
      <c r="D45" s="13">
        <v>0</v>
      </c>
      <c r="E45" s="14">
        <v>16</v>
      </c>
      <c r="F45" s="15">
        <v>1</v>
      </c>
      <c r="G45" s="15">
        <v>1</v>
      </c>
      <c r="H45" s="15">
        <v>1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ht="21" customHeight="1">
      <c r="A46" s="7" t="s">
        <v>35</v>
      </c>
      <c r="B46" s="24">
        <f>SUM(B47:B52)</f>
        <v>310</v>
      </c>
      <c r="C46" s="8">
        <f>SUM(C47:C52)</f>
        <v>16</v>
      </c>
      <c r="D46" s="8">
        <f t="shared" ref="D46:N46" si="9">SUM(D47:D52)</f>
        <v>32</v>
      </c>
      <c r="E46" s="8">
        <f t="shared" si="9"/>
        <v>25</v>
      </c>
      <c r="F46" s="8">
        <f t="shared" si="9"/>
        <v>25</v>
      </c>
      <c r="G46" s="8">
        <f t="shared" si="9"/>
        <v>28</v>
      </c>
      <c r="H46" s="8">
        <f t="shared" si="9"/>
        <v>25</v>
      </c>
      <c r="I46" s="8">
        <f t="shared" si="9"/>
        <v>25</v>
      </c>
      <c r="J46" s="8">
        <f t="shared" si="9"/>
        <v>25</v>
      </c>
      <c r="K46" s="8">
        <f t="shared" si="9"/>
        <v>27</v>
      </c>
      <c r="L46" s="8">
        <f t="shared" si="9"/>
        <v>27</v>
      </c>
      <c r="M46" s="8">
        <f t="shared" si="9"/>
        <v>27</v>
      </c>
      <c r="N46" s="8">
        <f t="shared" si="9"/>
        <v>28</v>
      </c>
    </row>
    <row r="47" spans="1:14" ht="60">
      <c r="A47" s="4" t="s">
        <v>36</v>
      </c>
      <c r="B47" s="2">
        <f>SUM(C47:N47)</f>
        <v>0</v>
      </c>
      <c r="C47" s="9"/>
      <c r="D47" s="9"/>
      <c r="E47" s="9"/>
      <c r="F47" s="1"/>
      <c r="G47" s="1"/>
      <c r="H47" s="1"/>
      <c r="I47" s="1"/>
      <c r="J47" s="1"/>
      <c r="K47" s="1"/>
      <c r="L47" s="1"/>
      <c r="M47" s="1"/>
      <c r="N47" s="1"/>
    </row>
    <row r="48" spans="1:14" ht="60">
      <c r="A48" s="4" t="s">
        <v>37</v>
      </c>
      <c r="B48" s="2">
        <f t="shared" ref="B48:B52" si="10">SUM(C48:N48)</f>
        <v>0</v>
      </c>
      <c r="C48" s="9"/>
      <c r="D48" s="9"/>
      <c r="E48" s="9"/>
      <c r="F48" s="1"/>
      <c r="G48" s="1"/>
      <c r="H48" s="1"/>
      <c r="I48" s="1"/>
      <c r="J48" s="1"/>
      <c r="K48" s="1"/>
      <c r="L48" s="1"/>
      <c r="M48" s="1"/>
      <c r="N48" s="1"/>
    </row>
    <row r="49" spans="1:14" ht="18.600000000000001" customHeight="1">
      <c r="A49" s="2" t="s">
        <v>38</v>
      </c>
      <c r="B49" s="2">
        <f t="shared" si="10"/>
        <v>0</v>
      </c>
      <c r="C49" s="9"/>
      <c r="D49" s="9"/>
      <c r="E49" s="9"/>
      <c r="F49" s="1"/>
      <c r="G49" s="1"/>
      <c r="H49" s="1"/>
      <c r="I49" s="1"/>
      <c r="J49" s="1"/>
      <c r="K49" s="1"/>
      <c r="L49" s="1"/>
      <c r="M49" s="1"/>
      <c r="N49" s="1"/>
    </row>
    <row r="50" spans="1:14" ht="45" customHeight="1">
      <c r="A50" s="4" t="s">
        <v>39</v>
      </c>
      <c r="B50" s="2">
        <f t="shared" si="10"/>
        <v>0</v>
      </c>
      <c r="C50" s="9"/>
      <c r="D50" s="9"/>
      <c r="E50" s="9"/>
      <c r="F50" s="1"/>
      <c r="G50" s="1"/>
      <c r="H50" s="1"/>
      <c r="I50" s="1"/>
      <c r="J50" s="1"/>
      <c r="K50" s="1"/>
      <c r="L50" s="1"/>
      <c r="M50" s="1"/>
      <c r="N50" s="1"/>
    </row>
    <row r="51" spans="1:14" ht="18" customHeight="1">
      <c r="A51" s="2" t="s">
        <v>40</v>
      </c>
      <c r="B51" s="24">
        <v>310</v>
      </c>
      <c r="C51" s="9">
        <v>16</v>
      </c>
      <c r="D51" s="9">
        <v>32</v>
      </c>
      <c r="E51" s="9">
        <v>25</v>
      </c>
      <c r="F51" s="9">
        <v>25</v>
      </c>
      <c r="G51" s="9">
        <v>28</v>
      </c>
      <c r="H51" s="9">
        <v>25</v>
      </c>
      <c r="I51" s="9">
        <v>25</v>
      </c>
      <c r="J51" s="9">
        <v>25</v>
      </c>
      <c r="K51" s="9">
        <v>27</v>
      </c>
      <c r="L51" s="9">
        <v>27</v>
      </c>
      <c r="M51" s="9">
        <v>27</v>
      </c>
      <c r="N51" s="9">
        <v>28</v>
      </c>
    </row>
    <row r="52" spans="1:14" ht="18" customHeight="1">
      <c r="A52" s="2" t="s">
        <v>41</v>
      </c>
      <c r="B52" s="2">
        <f t="shared" si="10"/>
        <v>0</v>
      </c>
      <c r="C52" s="9"/>
      <c r="D52" s="9"/>
      <c r="E52" s="9"/>
      <c r="F52" s="1"/>
      <c r="G52" s="1"/>
      <c r="H52" s="1"/>
      <c r="I52" s="1"/>
      <c r="J52" s="1"/>
      <c r="K52" s="1"/>
      <c r="L52" s="1"/>
      <c r="M52" s="1"/>
      <c r="N52" s="1"/>
    </row>
    <row r="53" spans="1:14" ht="19.149999999999999" customHeight="1">
      <c r="A53" s="7" t="s">
        <v>42</v>
      </c>
      <c r="B53" s="7">
        <f>B54+B57+B58+B61+B64+B65</f>
        <v>896</v>
      </c>
      <c r="C53" s="7">
        <f t="shared" ref="C53:N53" si="11">C54+C57+C58+C61+C64+C65</f>
        <v>67</v>
      </c>
      <c r="D53" s="7">
        <f t="shared" si="11"/>
        <v>77</v>
      </c>
      <c r="E53" s="7">
        <f t="shared" si="11"/>
        <v>55</v>
      </c>
      <c r="F53" s="7">
        <f t="shared" si="11"/>
        <v>53</v>
      </c>
      <c r="G53" s="7">
        <f t="shared" si="11"/>
        <v>81</v>
      </c>
      <c r="H53" s="7">
        <f t="shared" si="11"/>
        <v>56</v>
      </c>
      <c r="I53" s="7">
        <f t="shared" si="11"/>
        <v>121</v>
      </c>
      <c r="J53" s="7">
        <f t="shared" si="11"/>
        <v>120</v>
      </c>
      <c r="K53" s="7">
        <f t="shared" si="11"/>
        <v>63</v>
      </c>
      <c r="L53" s="7">
        <f t="shared" si="11"/>
        <v>64</v>
      </c>
      <c r="M53" s="7">
        <f t="shared" si="11"/>
        <v>64</v>
      </c>
      <c r="N53" s="7">
        <f t="shared" si="11"/>
        <v>75</v>
      </c>
    </row>
    <row r="54" spans="1:14" ht="30">
      <c r="A54" s="4" t="s">
        <v>54</v>
      </c>
      <c r="B54" s="2">
        <f>B55+B56</f>
        <v>781</v>
      </c>
      <c r="C54" s="19">
        <f>C55+C56</f>
        <v>67</v>
      </c>
      <c r="D54" s="19">
        <f t="shared" ref="D54:N54" si="12">D55+D56</f>
        <v>77</v>
      </c>
      <c r="E54" s="19">
        <f t="shared" si="12"/>
        <v>55</v>
      </c>
      <c r="F54" s="19">
        <f t="shared" si="12"/>
        <v>53</v>
      </c>
      <c r="G54" s="19">
        <f t="shared" si="12"/>
        <v>81</v>
      </c>
      <c r="H54" s="19">
        <f t="shared" si="12"/>
        <v>56</v>
      </c>
      <c r="I54" s="19">
        <f t="shared" si="12"/>
        <v>71</v>
      </c>
      <c r="J54" s="19">
        <f t="shared" si="12"/>
        <v>65</v>
      </c>
      <c r="K54" s="19">
        <f t="shared" si="12"/>
        <v>63</v>
      </c>
      <c r="L54" s="19">
        <f t="shared" si="12"/>
        <v>64</v>
      </c>
      <c r="M54" s="19">
        <f t="shared" si="12"/>
        <v>64</v>
      </c>
      <c r="N54" s="19">
        <f t="shared" si="12"/>
        <v>65</v>
      </c>
    </row>
    <row r="55" spans="1:14" ht="18.600000000000001" customHeight="1">
      <c r="A55" s="17" t="s">
        <v>52</v>
      </c>
      <c r="B55" s="15">
        <v>671</v>
      </c>
      <c r="C55" s="13">
        <v>60</v>
      </c>
      <c r="D55" s="13">
        <v>56</v>
      </c>
      <c r="E55" s="13">
        <v>55</v>
      </c>
      <c r="F55" s="15">
        <v>53</v>
      </c>
      <c r="G55" s="15">
        <v>55</v>
      </c>
      <c r="H55" s="15">
        <v>56</v>
      </c>
      <c r="I55" s="15">
        <v>55</v>
      </c>
      <c r="J55" s="15">
        <v>57</v>
      </c>
      <c r="K55" s="15">
        <v>55</v>
      </c>
      <c r="L55" s="15">
        <v>56</v>
      </c>
      <c r="M55" s="15">
        <v>56</v>
      </c>
      <c r="N55" s="15">
        <v>57</v>
      </c>
    </row>
    <row r="56" spans="1:14" ht="16.899999999999999" customHeight="1">
      <c r="A56" s="17" t="s">
        <v>51</v>
      </c>
      <c r="B56" s="15">
        <v>110</v>
      </c>
      <c r="C56" s="13">
        <v>7</v>
      </c>
      <c r="D56" s="13">
        <v>21</v>
      </c>
      <c r="E56" s="13">
        <v>0</v>
      </c>
      <c r="F56" s="13">
        <v>0</v>
      </c>
      <c r="G56" s="13">
        <v>26</v>
      </c>
      <c r="H56" s="13">
        <v>0</v>
      </c>
      <c r="I56" s="13">
        <v>16</v>
      </c>
      <c r="J56" s="13">
        <v>8</v>
      </c>
      <c r="K56" s="13">
        <v>8</v>
      </c>
      <c r="L56" s="13">
        <v>8</v>
      </c>
      <c r="M56" s="13">
        <v>8</v>
      </c>
      <c r="N56" s="13">
        <v>8</v>
      </c>
    </row>
    <row r="57" spans="1:14" ht="30">
      <c r="A57" s="4" t="s">
        <v>43</v>
      </c>
      <c r="B57" s="2">
        <f t="shared" ref="B57:B65" si="13">SUM(C57:N57)</f>
        <v>0</v>
      </c>
      <c r="C57" s="9"/>
      <c r="D57" s="9"/>
      <c r="E57" s="9"/>
      <c r="F57" s="1"/>
      <c r="G57" s="1"/>
      <c r="H57" s="1"/>
      <c r="I57" s="1"/>
      <c r="J57" s="1"/>
      <c r="K57" s="1"/>
      <c r="L57" s="1"/>
      <c r="M57" s="1"/>
      <c r="N57" s="1"/>
    </row>
    <row r="58" spans="1:14" ht="60">
      <c r="A58" s="4" t="s">
        <v>55</v>
      </c>
      <c r="B58" s="2">
        <v>0</v>
      </c>
      <c r="C58" s="19">
        <f>C59+C60</f>
        <v>0</v>
      </c>
      <c r="D58" s="19">
        <f t="shared" ref="D58:N58" si="14">D59+D60</f>
        <v>0</v>
      </c>
      <c r="E58" s="19">
        <f t="shared" si="14"/>
        <v>0</v>
      </c>
      <c r="F58" s="19">
        <f t="shared" si="14"/>
        <v>0</v>
      </c>
      <c r="G58" s="19">
        <f t="shared" si="14"/>
        <v>0</v>
      </c>
      <c r="H58" s="19">
        <f t="shared" si="14"/>
        <v>0</v>
      </c>
      <c r="I58" s="19">
        <f t="shared" si="14"/>
        <v>0</v>
      </c>
      <c r="J58" s="19">
        <f t="shared" si="14"/>
        <v>0</v>
      </c>
      <c r="K58" s="19">
        <f t="shared" si="14"/>
        <v>0</v>
      </c>
      <c r="L58" s="19">
        <f t="shared" si="14"/>
        <v>0</v>
      </c>
      <c r="M58" s="19">
        <f t="shared" si="14"/>
        <v>0</v>
      </c>
      <c r="N58" s="19">
        <f t="shared" si="14"/>
        <v>0</v>
      </c>
    </row>
    <row r="59" spans="1:14" ht="15" customHeight="1">
      <c r="A59" s="17" t="s">
        <v>52</v>
      </c>
      <c r="B59" s="15"/>
      <c r="C59" s="13"/>
      <c r="D59" s="13"/>
      <c r="E59" s="13"/>
      <c r="F59" s="15"/>
      <c r="G59" s="15"/>
      <c r="H59" s="15"/>
      <c r="I59" s="15"/>
      <c r="J59" s="15"/>
      <c r="K59" s="15"/>
      <c r="L59" s="15"/>
      <c r="M59" s="15"/>
      <c r="N59" s="15"/>
    </row>
    <row r="60" spans="1:14" ht="16.149999999999999" customHeight="1">
      <c r="A60" s="17" t="s">
        <v>51</v>
      </c>
      <c r="B60" s="15"/>
      <c r="C60" s="13"/>
      <c r="D60" s="13"/>
      <c r="E60" s="13"/>
      <c r="F60" s="15"/>
      <c r="G60" s="15"/>
      <c r="H60" s="15"/>
      <c r="I60" s="15"/>
      <c r="J60" s="15"/>
      <c r="K60" s="15"/>
      <c r="L60" s="15"/>
      <c r="M60" s="15"/>
      <c r="N60" s="15"/>
    </row>
    <row r="61" spans="1:14" ht="75">
      <c r="A61" s="4" t="s">
        <v>56</v>
      </c>
      <c r="B61" s="2">
        <f>B62+B63</f>
        <v>105</v>
      </c>
      <c r="C61" s="19">
        <f>C62+C63</f>
        <v>0</v>
      </c>
      <c r="D61" s="19">
        <f t="shared" ref="D61:K61" si="15">D62+D63</f>
        <v>0</v>
      </c>
      <c r="E61" s="19">
        <f t="shared" si="15"/>
        <v>0</v>
      </c>
      <c r="F61" s="19">
        <f t="shared" si="15"/>
        <v>0</v>
      </c>
      <c r="G61" s="19">
        <v>0</v>
      </c>
      <c r="H61" s="19">
        <f t="shared" si="15"/>
        <v>0</v>
      </c>
      <c r="I61" s="19">
        <v>50</v>
      </c>
      <c r="J61" s="19">
        <v>55</v>
      </c>
      <c r="K61" s="19">
        <f t="shared" si="15"/>
        <v>0</v>
      </c>
      <c r="L61" s="19">
        <v>0</v>
      </c>
      <c r="M61" s="19">
        <v>0</v>
      </c>
      <c r="N61" s="19">
        <v>0</v>
      </c>
    </row>
    <row r="62" spans="1:14">
      <c r="A62" s="17" t="s">
        <v>52</v>
      </c>
      <c r="B62" s="15">
        <v>0</v>
      </c>
      <c r="C62" s="13">
        <v>0</v>
      </c>
      <c r="D62" s="13">
        <v>0</v>
      </c>
      <c r="E62" s="13"/>
      <c r="F62" s="15"/>
      <c r="G62" s="15"/>
      <c r="H62" s="15"/>
      <c r="I62" s="15"/>
      <c r="J62" s="15"/>
      <c r="K62" s="15"/>
      <c r="L62" s="15"/>
      <c r="M62" s="15"/>
      <c r="N62" s="15"/>
    </row>
    <row r="63" spans="1:14">
      <c r="A63" s="17" t="s">
        <v>51</v>
      </c>
      <c r="B63" s="15">
        <v>105</v>
      </c>
      <c r="C63" s="18">
        <v>0</v>
      </c>
      <c r="D63" s="18">
        <v>0</v>
      </c>
      <c r="E63" s="16">
        <v>0</v>
      </c>
      <c r="F63" s="15">
        <v>0</v>
      </c>
      <c r="G63" s="15">
        <v>0</v>
      </c>
      <c r="H63" s="15">
        <v>0</v>
      </c>
      <c r="I63" s="15">
        <v>50</v>
      </c>
      <c r="J63" s="15">
        <v>55</v>
      </c>
      <c r="K63" s="15">
        <v>0</v>
      </c>
      <c r="L63" s="15">
        <v>0</v>
      </c>
      <c r="M63" s="15">
        <v>0</v>
      </c>
      <c r="N63" s="15">
        <v>0</v>
      </c>
    </row>
    <row r="64" spans="1:14" ht="16.899999999999999" customHeight="1">
      <c r="A64" s="2" t="s">
        <v>44</v>
      </c>
      <c r="B64" s="2">
        <v>10</v>
      </c>
      <c r="C64" s="19">
        <v>0</v>
      </c>
      <c r="D64" s="19">
        <v>0</v>
      </c>
      <c r="E64" s="19"/>
      <c r="F64" s="2"/>
      <c r="G64" s="2"/>
      <c r="H64" s="2"/>
      <c r="I64" s="2"/>
      <c r="J64" s="2"/>
      <c r="K64" s="2"/>
      <c r="L64" s="2"/>
      <c r="M64" s="2"/>
      <c r="N64" s="2">
        <v>10</v>
      </c>
    </row>
    <row r="65" spans="1:14" ht="19.149999999999999" customHeight="1">
      <c r="A65" s="2" t="s">
        <v>45</v>
      </c>
      <c r="B65" s="2">
        <f t="shared" si="13"/>
        <v>0</v>
      </c>
      <c r="C65" s="9"/>
      <c r="D65" s="9"/>
      <c r="E65" s="9"/>
      <c r="F65" s="1"/>
      <c r="G65" s="1"/>
      <c r="H65" s="1"/>
      <c r="I65" s="1"/>
      <c r="J65" s="1"/>
      <c r="K65" s="1"/>
      <c r="L65" s="1"/>
      <c r="M65" s="1"/>
      <c r="N65" s="1"/>
    </row>
    <row r="66" spans="1:14" ht="18" customHeight="1">
      <c r="A66" s="5" t="s">
        <v>46</v>
      </c>
      <c r="B66" s="23">
        <f t="shared" ref="B66:N66" si="16">B36+B46+B53</f>
        <v>2355</v>
      </c>
      <c r="C66" s="12">
        <f t="shared" si="16"/>
        <v>181</v>
      </c>
      <c r="D66" s="12">
        <f t="shared" si="16"/>
        <v>249</v>
      </c>
      <c r="E66" s="12">
        <f t="shared" si="16"/>
        <v>221</v>
      </c>
      <c r="F66" s="12">
        <f t="shared" si="16"/>
        <v>189</v>
      </c>
      <c r="G66" s="12">
        <f t="shared" si="16"/>
        <v>190</v>
      </c>
      <c r="H66" s="12">
        <f t="shared" si="16"/>
        <v>164</v>
      </c>
      <c r="I66" s="12">
        <f t="shared" si="16"/>
        <v>228</v>
      </c>
      <c r="J66" s="12">
        <f t="shared" si="16"/>
        <v>227</v>
      </c>
      <c r="K66" s="12">
        <f t="shared" si="16"/>
        <v>172</v>
      </c>
      <c r="L66" s="12">
        <f t="shared" si="16"/>
        <v>174</v>
      </c>
      <c r="M66" s="12">
        <f t="shared" si="16"/>
        <v>174</v>
      </c>
      <c r="N66" s="12">
        <f t="shared" si="16"/>
        <v>186</v>
      </c>
    </row>
    <row r="67" spans="1:14" ht="30">
      <c r="A67" s="4" t="s">
        <v>47</v>
      </c>
      <c r="B67" s="1">
        <v>1119</v>
      </c>
      <c r="C67" s="9">
        <v>87</v>
      </c>
      <c r="D67" s="9">
        <v>131</v>
      </c>
      <c r="E67" s="9">
        <v>131</v>
      </c>
      <c r="F67" s="9">
        <v>102</v>
      </c>
      <c r="G67" s="9">
        <v>81</v>
      </c>
      <c r="H67" s="9">
        <v>84</v>
      </c>
      <c r="I67" s="9">
        <v>83</v>
      </c>
      <c r="J67" s="9">
        <v>84</v>
      </c>
      <c r="K67" s="9">
        <v>83</v>
      </c>
      <c r="L67" s="9">
        <v>85</v>
      </c>
      <c r="M67" s="9">
        <v>84</v>
      </c>
      <c r="N67" s="9">
        <v>84</v>
      </c>
    </row>
  </sheetData>
  <mergeCells count="7">
    <mergeCell ref="A10:N10"/>
    <mergeCell ref="A2:N2"/>
    <mergeCell ref="B4:K4"/>
    <mergeCell ref="A6:M6"/>
    <mergeCell ref="A8:A9"/>
    <mergeCell ref="B8:B9"/>
    <mergeCell ref="C8:N8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ЧувУрм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2017-12-25T11:17:24Z</dcterms:modified>
</cp:coreProperties>
</file>